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0" windowHeight="774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/>
</workbook>
</file>

<file path=xl/calcChain.xml><?xml version="1.0" encoding="utf-8"?>
<calcChain xmlns="http://schemas.openxmlformats.org/spreadsheetml/2006/main">
  <c r="U48" i="1"/>
  <c r="U47" s="1"/>
  <c r="U37"/>
  <c r="U24"/>
  <c r="U17"/>
  <c r="U16" l="1"/>
  <c r="U15" s="1"/>
  <c r="V24"/>
  <c r="W24"/>
  <c r="X24"/>
  <c r="Y24"/>
  <c r="Y17" l="1"/>
  <c r="V17"/>
  <c r="W17"/>
  <c r="X17"/>
  <c r="X37"/>
  <c r="Y37"/>
  <c r="V50"/>
  <c r="W50"/>
  <c r="X50"/>
  <c r="Y50"/>
  <c r="U50"/>
  <c r="U56" l="1"/>
  <c r="U55" s="1"/>
  <c r="V41"/>
  <c r="V42"/>
  <c r="W42"/>
  <c r="W41" s="1"/>
  <c r="X42"/>
  <c r="X41" s="1"/>
  <c r="Y42"/>
  <c r="Y41" s="1"/>
  <c r="V59"/>
  <c r="V58" s="1"/>
  <c r="W59"/>
  <c r="W58" s="1"/>
  <c r="X59"/>
  <c r="X58" s="1"/>
  <c r="Y58"/>
  <c r="U59"/>
  <c r="U58" s="1"/>
  <c r="U42"/>
  <c r="U41" s="1"/>
  <c r="Z55"/>
  <c r="V56"/>
  <c r="V55" s="1"/>
  <c r="W56"/>
  <c r="W55" s="1"/>
  <c r="X56"/>
  <c r="X55" s="1"/>
  <c r="V39"/>
  <c r="V37" s="1"/>
  <c r="W39"/>
  <c r="W37" s="1"/>
  <c r="V22"/>
  <c r="V16" s="1"/>
  <c r="W22"/>
  <c r="W16" s="1"/>
  <c r="X22"/>
  <c r="X16" s="1"/>
  <c r="Y22"/>
  <c r="Y16" s="1"/>
  <c r="V35"/>
  <c r="V34" s="1"/>
  <c r="W35"/>
  <c r="W34" s="1"/>
  <c r="X35"/>
  <c r="X34" s="1"/>
  <c r="Y35"/>
  <c r="Y34" s="1"/>
  <c r="U34"/>
  <c r="V48"/>
  <c r="V47" s="1"/>
  <c r="W48"/>
  <c r="W47" s="1"/>
  <c r="X47"/>
  <c r="Y47"/>
  <c r="V64"/>
  <c r="W64"/>
  <c r="Z64"/>
  <c r="Y65"/>
  <c r="Y64" s="1"/>
  <c r="X65"/>
  <c r="X64" s="1"/>
  <c r="U65"/>
  <c r="U64" s="1"/>
  <c r="W15" l="1"/>
  <c r="V15"/>
  <c r="X15"/>
  <c r="Y15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<sst xmlns="http://schemas.openxmlformats.org/spreadsheetml/2006/main" count="354" uniqueCount="137">
  <si>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</si>
  <si>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</si>
  <si>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</si>
  <si>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</si>
  <si>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</si>
  <si>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</si>
  <si>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</si>
  <si>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</si>
  <si>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</si>
  <si>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</si>
  <si>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</si>
  <si>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</si>
  <si>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</si>
  <si>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</si>
  <si>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</si>
  <si>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</si>
  <si>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</si>
  <si>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</si>
  <si>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</si>
  <si>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</si>
  <si>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</si>
  <si>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</si>
  <si>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</si>
  <si>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</si>
  <si>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</si>
  <si>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</si>
  <si>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</si>
  <si>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</si>
  <si>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</si>
  <si>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</si>
  <si>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</si>
  <si>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</si>
  <si>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</si>
  <si>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</si>
  <si>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</si>
  <si>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</si>
  <si>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</si>
  <si>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</si>
  <si>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</si>
  <si>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</si>
  <si>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</si>
  <si>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</si>
  <si>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</si>
  <si>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</si>
  <si>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</si>
  <si>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</si>
  <si>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</si>
  <si>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</si>
  <si>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</si>
  <si>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</si>
  <si>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</si>
  <si>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</si>
  <si>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</si>
  <si>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</si>
  <si>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</si>
  <si>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</si>
  <si>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</si>
  <si>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</si>
  <si>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</si>
  <si>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</si>
  <si>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</si>
  <si>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</si>
  <si>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</si>
  <si>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</si>
  <si>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</si>
  <si>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</si>
  <si>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</si>
  <si>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</si>
  <si>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</si>
  <si>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</si>
  <si>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</si>
  <si>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</si>
  <si>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</si>
  <si>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</si>
  <si>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</si>
  <si>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</si>
  <si>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</si>
  <si>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</si>
  <si>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</si>
  <si>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</si>
  <si>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</si>
  <si>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</si>
  <si>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</si>
  <si>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</si>
  <si>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</si>
  <si>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</si>
  <si>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</si>
  <si>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</si>
  <si>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</si>
  <si>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</si>
  <si>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</si>
  <si>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</si>
  <si>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</si>
  <si>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</si>
  <si>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</si>
  <si>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</si>
  <si>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</si>
  <si>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</si>
  <si>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</si>
  <si>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</si>
  <si>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</si>
  <si>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</si>
  <si>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</si>
  <si>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</si>
  <si>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</si>
  <si>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</si>
  <si>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</si>
  <si>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</si>
  <si>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</si>
  <si>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</si>
  <si>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к  проекту решению Собрания депутатов</t>
  </si>
  <si>
    <t>от __ _______ 2024   № __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</si>
  <si>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</si>
  <si>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</si>
  <si>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</si>
  <si>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</si>
  <si>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</si>
  <si>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</si>
  <si>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</si>
  <si>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</si>
  <si>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</si>
  <si>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</si>
  <si>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</si>
  <si>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</si>
  <si>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</si>
  <si>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</si>
  <si>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</si>
  <si>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</si>
  <si>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</si>
  <si>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</si>
  <si>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</si>
  <si>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</si>
  <si>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</si>
  <si>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</si>
  <si>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2025 год и на плановый период 2026 и 2027 годов</t>
  </si>
  <si>
    <t>Приложение5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</si>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</sst>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1" zoomScale="75" zoomScaleNormal="75" zoomScaleSheetLayoutView="75" workbookViewId="0">
      <selection activeCell="U19" sqref="U19"/>
    </sheetView>
  </sheetViews>
  <sheetFormatPr defaultRowHeight="10.15" customHeight="1"/>
  <cols>
    <col min="1" max="1" width="8" style="21" hidden="1" customWidth="1"/>
    <col min="2" max="2" width="137.5703125" style="21" customWidth="1"/>
    <col min="3" max="4" width="12.7109375" style="21" customWidth="1"/>
    <col min="5" max="5" width="16.7109375" style="21" customWidth="1"/>
    <col min="6" max="19" width="8" style="21" hidden="1" customWidth="1"/>
    <col min="20" max="20" width="12.7109375" style="21" customWidth="1"/>
    <col min="21" max="21" width="27.140625" style="21" customWidth="1"/>
    <col min="22" max="22" width="8" style="21" hidden="1" customWidth="1"/>
    <col min="23" max="23" width="0.28515625" style="21" customWidth="1"/>
    <col min="24" max="25" width="27.140625" style="21" customWidth="1"/>
    <col min="26" max="26" width="8" style="21" hidden="1" customWidth="1"/>
    <col min="27" max="16384" width="9.140625" style="21"/>
  </cols>
  <sheetData>
    <row r="3" spans="1:26" ht="21.75" customHeight="1">
      <c r="A3" s="19"/>
      <c r="B3" s="30" t="s">
        <v>135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6.2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110</v>
      </c>
      <c r="Y4" s="35"/>
      <c r="Z4" s="20"/>
    </row>
    <row r="5" spans="1:26" ht="25.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5" t="s">
        <v>79</v>
      </c>
      <c r="Y5" s="35"/>
      <c r="Z5" s="20"/>
    </row>
    <row r="6" spans="1:26" ht="18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36" t="s">
        <v>111</v>
      </c>
      <c r="Y6" s="34"/>
      <c r="Z6" s="19"/>
    </row>
    <row r="7" spans="1:26" ht="16.5" customHeight="1">
      <c r="A7" s="19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19"/>
    </row>
    <row r="8" spans="1:26" ht="16.5" customHeight="1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9"/>
    </row>
    <row r="9" spans="1:26" ht="7.5" customHeight="1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9"/>
    </row>
    <row r="10" spans="1:26" s="22" customFormat="1" ht="76.5" customHeight="1">
      <c r="B10" s="31" t="s">
        <v>134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2" t="s">
        <v>10</v>
      </c>
      <c r="B12" s="37"/>
      <c r="C12" s="33" t="s">
        <v>6</v>
      </c>
      <c r="D12" s="33" t="s">
        <v>7</v>
      </c>
      <c r="E12" s="33" t="s">
        <v>8</v>
      </c>
      <c r="F12" s="33" t="s">
        <v>8</v>
      </c>
      <c r="G12" s="33" t="s">
        <v>8</v>
      </c>
      <c r="H12" s="33" t="s">
        <v>8</v>
      </c>
      <c r="I12" s="33" t="s">
        <v>8</v>
      </c>
      <c r="J12" s="33" t="s">
        <v>8</v>
      </c>
      <c r="K12" s="33" t="s">
        <v>8</v>
      </c>
      <c r="L12" s="33" t="s">
        <v>8</v>
      </c>
      <c r="M12" s="33" t="s">
        <v>8</v>
      </c>
      <c r="N12" s="33" t="s">
        <v>8</v>
      </c>
      <c r="O12" s="33" t="s">
        <v>8</v>
      </c>
      <c r="P12" s="33" t="s">
        <v>8</v>
      </c>
      <c r="Q12" s="33" t="s">
        <v>8</v>
      </c>
      <c r="R12" s="33" t="s">
        <v>8</v>
      </c>
      <c r="S12" s="33" t="s">
        <v>8</v>
      </c>
      <c r="T12" s="33" t="s">
        <v>9</v>
      </c>
      <c r="U12" s="33" t="s">
        <v>113</v>
      </c>
      <c r="V12" s="33" t="s">
        <v>1</v>
      </c>
      <c r="W12" s="33" t="s">
        <v>1</v>
      </c>
      <c r="X12" s="33" t="s">
        <v>114</v>
      </c>
      <c r="Y12" s="33" t="s">
        <v>115</v>
      </c>
      <c r="Z12" s="32" t="s">
        <v>10</v>
      </c>
    </row>
    <row r="13" spans="1:26" ht="15.75" customHeight="1">
      <c r="A13" s="32"/>
      <c r="B13" s="38"/>
      <c r="C13" s="33" t="s">
        <v>2</v>
      </c>
      <c r="D13" s="33" t="s">
        <v>3</v>
      </c>
      <c r="E13" s="33" t="s">
        <v>4</v>
      </c>
      <c r="F13" s="33" t="s">
        <v>4</v>
      </c>
      <c r="G13" s="33" t="s">
        <v>4</v>
      </c>
      <c r="H13" s="33" t="s">
        <v>4</v>
      </c>
      <c r="I13" s="33" t="s">
        <v>4</v>
      </c>
      <c r="J13" s="33" t="s">
        <v>4</v>
      </c>
      <c r="K13" s="33" t="s">
        <v>4</v>
      </c>
      <c r="L13" s="33" t="s">
        <v>4</v>
      </c>
      <c r="M13" s="33" t="s">
        <v>4</v>
      </c>
      <c r="N13" s="33" t="s">
        <v>4</v>
      </c>
      <c r="O13" s="33" t="s">
        <v>4</v>
      </c>
      <c r="P13" s="33" t="s">
        <v>4</v>
      </c>
      <c r="Q13" s="33" t="s">
        <v>4</v>
      </c>
      <c r="R13" s="33" t="s">
        <v>4</v>
      </c>
      <c r="S13" s="33" t="s">
        <v>4</v>
      </c>
      <c r="T13" s="33" t="s">
        <v>5</v>
      </c>
      <c r="U13" s="33"/>
      <c r="V13" s="33"/>
      <c r="W13" s="33"/>
      <c r="X13" s="33" t="s">
        <v>1</v>
      </c>
      <c r="Y13" s="33" t="s">
        <v>1</v>
      </c>
      <c r="Z13" s="32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4">
        <f>U16+U34+U37+U41+U47+U50+U55+U58+U61+U64</f>
        <v>14084.099999999999</v>
      </c>
      <c r="V15" s="4">
        <f t="shared" ref="V15:W15" si="0">V16+V34+V37+V41+V47+V50+V55+V58+V61+V64</f>
        <v>0</v>
      </c>
      <c r="W15" s="4">
        <f t="shared" si="0"/>
        <v>0</v>
      </c>
      <c r="X15" s="4">
        <f>X16+X34+X37+X41+X47+X50+X55+X58+X61+X64</f>
        <v>13033.4</v>
      </c>
      <c r="Y15" s="4">
        <f>Y16+Y34+Y37+Y41+Y47+Y50+Y55+Y58+Y61+Y64</f>
        <v>10862.4</v>
      </c>
      <c r="Z15" s="3" t="s">
        <v>11</v>
      </c>
    </row>
    <row r="16" spans="1:26" ht="24" customHeight="1">
      <c r="A16" s="3" t="s">
        <v>12</v>
      </c>
      <c r="B16" s="3" t="s">
        <v>12</v>
      </c>
      <c r="C16" s="18" t="s">
        <v>13</v>
      </c>
      <c r="D16" s="18" t="s">
        <v>14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4">
        <f>U17+U22+U24</f>
        <v>6827.7</v>
      </c>
      <c r="V16" s="4">
        <f t="shared" ref="V16:Y16" si="1">V17+V22+V24</f>
        <v>0</v>
      </c>
      <c r="W16" s="4">
        <f t="shared" si="1"/>
        <v>0</v>
      </c>
      <c r="X16" s="4">
        <f t="shared" si="1"/>
        <v>6435.5999999999995</v>
      </c>
      <c r="Y16" s="4">
        <f t="shared" si="1"/>
        <v>6394.4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6402.4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29">
        <v>6149.5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29">
        <v>252.7</v>
      </c>
      <c r="V19" s="9"/>
      <c r="W19" s="9">
        <v>0</v>
      </c>
      <c r="X19" s="8">
        <v>211.7</v>
      </c>
      <c r="Y19" s="8">
        <v>0</v>
      </c>
      <c r="Z19" s="6" t="s">
        <v>19</v>
      </c>
    </row>
    <row r="20" spans="1:26" ht="51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109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3</v>
      </c>
      <c r="V22" s="8">
        <f t="shared" ref="V22:Y22" si="3">V23</f>
        <v>0</v>
      </c>
      <c r="W22" s="8">
        <f t="shared" si="3"/>
        <v>0</v>
      </c>
      <c r="X22" s="8">
        <f t="shared" si="3"/>
        <v>0</v>
      </c>
      <c r="Y22" s="8">
        <f t="shared" si="3"/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3</v>
      </c>
      <c r="V23" s="9"/>
      <c r="W23" s="9">
        <v>0</v>
      </c>
      <c r="X23" s="8">
        <v>0</v>
      </c>
      <c r="Y23" s="8">
        <v>0</v>
      </c>
      <c r="Z23" s="6" t="s">
        <v>27</v>
      </c>
    </row>
    <row r="24" spans="1:26" s="27" customFormat="1" ht="33.4" customHeight="1">
      <c r="A24" s="24" t="s">
        <v>30</v>
      </c>
      <c r="B24" s="24" t="s">
        <v>30</v>
      </c>
      <c r="C24" s="25" t="s">
        <v>13</v>
      </c>
      <c r="D24" s="25" t="s">
        <v>31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>
        <f>U25+U26+U27+U28+U29+U30+U31+U33+U32</f>
        <v>422.3</v>
      </c>
      <c r="V24" s="26">
        <f t="shared" ref="V24:Y24" si="4">V25+V26+V27+V28+V29+V30+V31+V33+V32</f>
        <v>0</v>
      </c>
      <c r="W24" s="26">
        <f t="shared" si="4"/>
        <v>0</v>
      </c>
      <c r="X24" s="26">
        <f t="shared" si="4"/>
        <v>363.3</v>
      </c>
      <c r="Y24" s="26">
        <f t="shared" si="4"/>
        <v>533.79999999999995</v>
      </c>
      <c r="Z24" s="24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118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2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119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2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121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1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7" customFormat="1" ht="45.75" customHeight="1">
      <c r="A31" s="24" t="s">
        <v>38</v>
      </c>
      <c r="B31" s="24" t="s">
        <v>98</v>
      </c>
      <c r="C31" s="25" t="s">
        <v>13</v>
      </c>
      <c r="D31" s="25" t="s">
        <v>31</v>
      </c>
      <c r="E31" s="25" t="s">
        <v>39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 t="s">
        <v>20</v>
      </c>
      <c r="U31" s="26">
        <v>0</v>
      </c>
      <c r="V31" s="28"/>
      <c r="W31" s="28"/>
      <c r="X31" s="26">
        <v>0</v>
      </c>
      <c r="Y31" s="26">
        <v>0</v>
      </c>
      <c r="Z31" s="24" t="s">
        <v>38</v>
      </c>
    </row>
    <row r="32" spans="1:26" s="27" customFormat="1" ht="45.75" customHeight="1">
      <c r="A32" s="24" t="s">
        <v>38</v>
      </c>
      <c r="B32" s="24" t="s">
        <v>98</v>
      </c>
      <c r="C32" s="25" t="s">
        <v>13</v>
      </c>
      <c r="D32" s="25" t="s">
        <v>31</v>
      </c>
      <c r="E32" s="25" t="s">
        <v>39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 t="s">
        <v>22</v>
      </c>
      <c r="U32" s="26">
        <v>375.3</v>
      </c>
      <c r="V32" s="28"/>
      <c r="W32" s="28"/>
      <c r="X32" s="26">
        <v>0</v>
      </c>
      <c r="Y32" s="26">
        <v>0</v>
      </c>
      <c r="Z32" s="24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</v>
      </c>
      <c r="Y33" s="17">
        <v>533.79999999999995</v>
      </c>
      <c r="Z33" s="6"/>
    </row>
    <row r="34" spans="1:26" ht="16.7" customHeight="1">
      <c r="A34" s="3" t="s">
        <v>40</v>
      </c>
      <c r="B34" s="3" t="s">
        <v>40</v>
      </c>
      <c r="C34" s="18" t="s">
        <v>41</v>
      </c>
      <c r="D34" s="18" t="s">
        <v>14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8">
        <f>U35</f>
        <v>164.3</v>
      </c>
      <c r="V34" s="8">
        <f t="shared" ref="V34:Y34" si="5">V35</f>
        <v>0</v>
      </c>
      <c r="W34" s="8">
        <f t="shared" si="5"/>
        <v>0</v>
      </c>
      <c r="X34" s="8">
        <f t="shared" si="5"/>
        <v>179.3</v>
      </c>
      <c r="Y34" s="8">
        <f t="shared" si="5"/>
        <v>185.6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164.3</v>
      </c>
      <c r="V35" s="8">
        <f t="shared" ref="V35:Y35" si="6">V36</f>
        <v>0</v>
      </c>
      <c r="W35" s="8">
        <f t="shared" si="6"/>
        <v>0</v>
      </c>
      <c r="X35" s="8">
        <f t="shared" si="6"/>
        <v>179.3</v>
      </c>
      <c r="Y35" s="8">
        <f t="shared" si="6"/>
        <v>185.6</v>
      </c>
      <c r="Z35" s="6" t="s">
        <v>42</v>
      </c>
    </row>
    <row r="36" spans="1:26" ht="49.5" customHeight="1">
      <c r="A36" s="6" t="s">
        <v>44</v>
      </c>
      <c r="B36" s="6" t="s">
        <v>136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164.3</v>
      </c>
      <c r="V36" s="9"/>
      <c r="W36" s="9"/>
      <c r="X36" s="8">
        <v>179.3</v>
      </c>
      <c r="Y36" s="8">
        <v>185.6</v>
      </c>
      <c r="Z36" s="6" t="s">
        <v>44</v>
      </c>
    </row>
    <row r="37" spans="1:26" ht="33" customHeight="1">
      <c r="A37" s="3" t="s">
        <v>46</v>
      </c>
      <c r="B37" s="3" t="s">
        <v>46</v>
      </c>
      <c r="C37" s="18" t="s">
        <v>43</v>
      </c>
      <c r="D37" s="18" t="s">
        <v>14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4">
        <f>U38</f>
        <v>2</v>
      </c>
      <c r="V37" s="4">
        <f t="shared" ref="V37:Y37" si="7">V38+V39+V40</f>
        <v>0</v>
      </c>
      <c r="W37" s="4">
        <f t="shared" si="7"/>
        <v>0</v>
      </c>
      <c r="X37" s="4">
        <f t="shared" si="7"/>
        <v>0</v>
      </c>
      <c r="Y37" s="4">
        <f t="shared" si="7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v>2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122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1</v>
      </c>
      <c r="V39" s="8">
        <f t="shared" ref="V39:W39" si="8">V40</f>
        <v>0</v>
      </c>
      <c r="W39" s="8">
        <f t="shared" si="8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123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1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18" t="s">
        <v>52</v>
      </c>
      <c r="D41" s="18" t="s">
        <v>14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8">
        <f>U42</f>
        <v>1303.9000000000001</v>
      </c>
      <c r="V41" s="8">
        <f t="shared" ref="V41:Y41" si="9">V42</f>
        <v>0</v>
      </c>
      <c r="W41" s="8">
        <f t="shared" si="9"/>
        <v>0</v>
      </c>
      <c r="X41" s="8">
        <f t="shared" si="9"/>
        <v>600.70000000000005</v>
      </c>
      <c r="Y41" s="8">
        <f t="shared" si="9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1303.9000000000001</v>
      </c>
      <c r="V42" s="8">
        <f t="shared" ref="V42:Y42" si="10">V43+V44+V45+V46</f>
        <v>0</v>
      </c>
      <c r="W42" s="8">
        <f t="shared" si="10"/>
        <v>0</v>
      </c>
      <c r="X42" s="8">
        <f t="shared" si="10"/>
        <v>600.70000000000005</v>
      </c>
      <c r="Y42" s="8">
        <f t="shared" si="10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v>1022.7</v>
      </c>
      <c r="V43" s="9"/>
      <c r="W43" s="9"/>
      <c r="X43" s="8">
        <v>600.70000000000005</v>
      </c>
      <c r="Y43" s="8">
        <v>0</v>
      </c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10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v>40.4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18" t="s">
        <v>59</v>
      </c>
      <c r="D47" s="18" t="s">
        <v>14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4">
        <f>U48</f>
        <v>1</v>
      </c>
      <c r="V47" s="4">
        <f t="shared" ref="V47:Y48" si="11">V48</f>
        <v>0</v>
      </c>
      <c r="W47" s="4">
        <f t="shared" si="11"/>
        <v>0</v>
      </c>
      <c r="X47" s="4">
        <f t="shared" si="11"/>
        <v>0</v>
      </c>
      <c r="Y47" s="4">
        <f t="shared" si="11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f>U49</f>
        <v>1</v>
      </c>
      <c r="V48" s="8">
        <f t="shared" si="11"/>
        <v>0</v>
      </c>
      <c r="W48" s="8">
        <f t="shared" si="11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1</v>
      </c>
      <c r="V49" s="9"/>
      <c r="W49" s="9"/>
      <c r="X49" s="8">
        <v>0</v>
      </c>
      <c r="Y49" s="8">
        <v>0</v>
      </c>
      <c r="Z49" s="10" t="s">
        <v>61</v>
      </c>
    </row>
    <row r="50" spans="1:27" ht="16.7" customHeight="1">
      <c r="A50" s="3" t="s">
        <v>62</v>
      </c>
      <c r="B50" s="3" t="s">
        <v>62</v>
      </c>
      <c r="C50" s="18" t="s">
        <v>63</v>
      </c>
      <c r="D50" s="18" t="s">
        <v>14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4">
        <f>U51+U52+U53+U54</f>
        <v>1</v>
      </c>
      <c r="V50" s="4">
        <f t="shared" ref="V50:Y50" si="12">V51+V52+V53+V54</f>
        <v>0</v>
      </c>
      <c r="W50" s="4">
        <f t="shared" si="12"/>
        <v>0</v>
      </c>
      <c r="X50" s="4">
        <f t="shared" si="12"/>
        <v>0</v>
      </c>
      <c r="Y50" s="4">
        <f t="shared" si="12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v>0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129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1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18" t="s">
        <v>67</v>
      </c>
      <c r="D55" s="18" t="s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8">
        <f>U56</f>
        <v>5400.4</v>
      </c>
      <c r="V55" s="8">
        <f t="shared" ref="V55:Z55" si="13">V56</f>
        <v>0</v>
      </c>
      <c r="W55" s="8">
        <f t="shared" si="13"/>
        <v>0</v>
      </c>
      <c r="X55" s="8">
        <f t="shared" si="13"/>
        <v>5549.9</v>
      </c>
      <c r="Y55" s="8">
        <v>4282.3999999999996</v>
      </c>
      <c r="Z55" s="8" t="str">
        <f t="shared" si="13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5400.4</v>
      </c>
      <c r="V56" s="8">
        <f t="shared" ref="V56:X56" si="14">V57</f>
        <v>0</v>
      </c>
      <c r="W56" s="8">
        <f t="shared" si="14"/>
        <v>0</v>
      </c>
      <c r="X56" s="8">
        <f t="shared" si="14"/>
        <v>5549.9</v>
      </c>
      <c r="Y56" s="8">
        <v>4282.3999999999996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130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5400.4</v>
      </c>
      <c r="V57" s="9"/>
      <c r="W57" s="9"/>
      <c r="X57" s="8">
        <v>5549.9</v>
      </c>
      <c r="Y57" s="8">
        <v>4282.3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18" t="s">
        <v>72</v>
      </c>
      <c r="D58" s="18" t="s">
        <v>14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">
        <f>U59</f>
        <v>205</v>
      </c>
      <c r="V58" s="8">
        <f t="shared" ref="V58:Y58" si="15">V59</f>
        <v>0</v>
      </c>
      <c r="W58" s="8">
        <f t="shared" si="15"/>
        <v>0</v>
      </c>
      <c r="X58" s="8">
        <f t="shared" si="15"/>
        <v>205</v>
      </c>
      <c r="Y58" s="8">
        <f t="shared" si="15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ref="V59:X59" si="16">V60</f>
        <v>0</v>
      </c>
      <c r="W59" s="8">
        <f t="shared" si="16"/>
        <v>0</v>
      </c>
      <c r="X59" s="8">
        <f t="shared" si="16"/>
        <v>205</v>
      </c>
      <c r="Y59" s="8"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18" t="s">
        <v>26</v>
      </c>
      <c r="D61" s="18" t="s">
        <v>14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4">
        <v>1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v>1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1</v>
      </c>
      <c r="V63" s="9"/>
      <c r="W63" s="9"/>
      <c r="X63" s="8">
        <v>0</v>
      </c>
      <c r="Y63" s="8"/>
      <c r="Z63" s="6"/>
    </row>
    <row r="64" spans="1:27" s="23" customFormat="1" ht="26.25" customHeight="1">
      <c r="A64" s="3"/>
      <c r="B64" s="3" t="s">
        <v>87</v>
      </c>
      <c r="C64" s="18" t="s">
        <v>86</v>
      </c>
      <c r="D64" s="18" t="s">
        <v>14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">
        <f>U65</f>
        <v>177.8</v>
      </c>
      <c r="V64" s="8">
        <f t="shared" ref="V64:Z64" si="17">V65</f>
        <v>0</v>
      </c>
      <c r="W64" s="8">
        <f t="shared" si="17"/>
        <v>0</v>
      </c>
      <c r="X64" s="8">
        <f t="shared" si="17"/>
        <v>62.9</v>
      </c>
      <c r="Y64" s="8">
        <f t="shared" si="17"/>
        <v>0</v>
      </c>
      <c r="Z64" s="8">
        <f t="shared" si="17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177.8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v>177.8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  <mergeCell ref="T12:T13"/>
    <mergeCell ref="E12:S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2024-11-06T09:21:55Z</cp:lastPrinted>
  <dcterms:created xsi:type="dcterms:W3CDTF">2017-11-07T05:29:22Z</dcterms:created>
  <dcterms:modified xsi:type="dcterms:W3CDTF">2024-12-28T07:44:40Z</dcterms:modified>
</cp:coreProperties>
</file>